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16" i="1" l="1" a="1"/>
  <c r="K16" i="1" s="1"/>
  <c r="K15" i="1" a="1"/>
  <c r="K15" i="1" s="1"/>
  <c r="K14" i="1" a="1"/>
  <c r="K14" i="1" s="1"/>
  <c r="K13" i="1"/>
  <c r="D5" i="1"/>
  <c r="C9" i="1" a="1"/>
  <c r="C9" i="1" s="1"/>
  <c r="C5" i="1" a="1"/>
  <c r="C5" i="1" s="1"/>
  <c r="C6" i="1" a="1"/>
  <c r="C6" i="1" s="1"/>
  <c r="C7" i="1" a="1"/>
  <c r="C7" i="1" s="1"/>
  <c r="C8" i="1" a="1"/>
  <c r="C8" i="1" s="1"/>
  <c r="C4" i="1" a="1"/>
  <c r="C4" i="1" s="1"/>
</calcChain>
</file>

<file path=xl/sharedStrings.xml><?xml version="1.0" encoding="utf-8"?>
<sst xmlns="http://schemas.openxmlformats.org/spreadsheetml/2006/main" count="24" uniqueCount="24">
  <si>
    <t>2000 محمد الريفى</t>
  </si>
  <si>
    <t>2001 محمد الريفى</t>
  </si>
  <si>
    <t>2003 محمد الريفى</t>
  </si>
  <si>
    <t>الريفى محمد 21000 محمد</t>
  </si>
  <si>
    <t>محمد الريفى 5000</t>
  </si>
  <si>
    <t>mohamed elrify 250</t>
  </si>
  <si>
    <t>الداله المستخدمه:</t>
  </si>
  <si>
    <t>‎‎‎MID(text, start_num, num_chars)</t>
  </si>
  <si>
    <t xml:space="preserve">تم استخدام دالة mid  </t>
  </si>
  <si>
    <t>{=MID($B4;MIN(IFERROR(FIND(ROW($1:$2000);$B4;1);""));SUM(1*(ISNUMBER(IFERROR(VALUE(MID(B4;ROW($1:$100);1));"")))))}</t>
  </si>
  <si>
    <t>الشكل البسيط للدااله  وظيفة الداله استخراج  جزء من نص بعدد حروف معينه</t>
  </si>
  <si>
    <t xml:space="preserve"> =MID(B4;1;4)</t>
  </si>
  <si>
    <t>خطوات عمل المعادله :</t>
  </si>
  <si>
    <t>المعادله او الخليه</t>
  </si>
  <si>
    <t>شرح مختصر</t>
  </si>
  <si>
    <t xml:space="preserve">  =MID(B4;1;4)</t>
  </si>
  <si>
    <t xml:space="preserve">استخراج الرقم من السلسله النصيه </t>
  </si>
  <si>
    <t xml:space="preserve"> =MIN(IFERROR(FIND(ROW($1:$2000);$B4;1);""))</t>
  </si>
  <si>
    <t>تحديد موضع اول حرف يبدا برقم في السلسله النصيه</t>
  </si>
  <si>
    <t xml:space="preserve"> =SUM(1*(ISNUMBER(IFERROR(VALUE(MID(B4;ROW($1:$100);1));""))))</t>
  </si>
  <si>
    <t>تحديد عدد الأرقام المراد استخراجها</t>
  </si>
  <si>
    <t>صيغة صفيف بعد الانتهاء من المعادله لابد من الضغط على مفتاح (CSE)</t>
  </si>
  <si>
    <t>CTRL+SHIFT+ENTER</t>
  </si>
  <si>
    <t>اعداد محمد الريفى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</si>
</sst>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1"/>
      <color theme="1"/>
      <name val="Segoe UI"/>
      <family val="2"/>
    </font>
    <font>
      <b/>
      <sz val="11"/>
      <color theme="1"/>
      <name val="Segoe Script"/>
      <family val="2"/>
    </font>
    <font>
      <sz val="11"/>
      <name val="Arial"/>
      <family val="2"/>
      <scheme val="minor"/>
    </font>
    <font>
      <sz val="11"/>
      <name val="Rockwell Extra Bold"/>
      <family val="1"/>
    </font>
    <font>
      <b/>
      <sz val="11"/>
      <name val="Rockwell"/>
      <family val="1"/>
    </font>
    <font>
      <sz val="11"/>
      <color theme="1"/>
      <name val="PT Bold Heading"/>
      <charset val="178"/>
    </font>
    <font>
      <b/>
      <sz val="11"/>
      <color theme="1"/>
      <name val="Engravers MT"/>
      <family val="1"/>
    </font>
    <font>
      <b/>
      <sz val="12"/>
      <name val="Rockwell Extra Bold"/>
      <family val="1"/>
    </font>
    <font>
      <b/>
      <sz val="11"/>
      <name val="Engravers MT"/>
      <family val="1"/>
    </font>
    <font>
      <u/>
      <sz val="12"/>
      <name val="Segoe UI"/>
      <family val="2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3F9D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51">
    <xf numFmtId="0" fontId="0" fillId="0" borderId="0" xfId="0"/>
    <xf numFmtId="0" fontId="5" fillId="0" borderId="0" xfId="0" applyFont="1" applyFill="1"/>
    <xf numFmtId="0" fontId="0" fillId="0" borderId="0" xfId="0" applyFill="1"/>
    <xf numFmtId="0" fontId="3" fillId="3" borderId="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0" fillId="0" borderId="7" xfId="0" applyBorder="1"/>
    <xf numFmtId="0" fontId="7" fillId="0" borderId="0" xfId="0" applyFont="1" applyAlignment="1">
      <alignment horizontal="right" vertical="center"/>
    </xf>
    <xf numFmtId="0" fontId="1" fillId="2" borderId="15" xfId="0" applyFont="1" applyFill="1" applyBorder="1" applyAlignment="1"/>
    <xf numFmtId="0" fontId="1" fillId="2" borderId="16" xfId="0" applyFont="1" applyFill="1" applyBorder="1" applyAlignment="1"/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/>
    <xf numFmtId="0" fontId="1" fillId="2" borderId="19" xfId="0" applyFont="1" applyFill="1" applyBorder="1" applyAlignment="1"/>
    <xf numFmtId="0" fontId="1" fillId="2" borderId="20" xfId="0" applyFont="1" applyFill="1" applyBorder="1" applyAlignment="1">
      <alignment horizontal="center"/>
    </xf>
    <xf numFmtId="0" fontId="12" fillId="2" borderId="18" xfId="0" applyFont="1" applyFill="1" applyBorder="1" applyAlignment="1"/>
    <xf numFmtId="0" fontId="12" fillId="2" borderId="19" xfId="0" applyFont="1" applyFill="1" applyBorder="1" applyAlignment="1"/>
    <xf numFmtId="0" fontId="12" fillId="2" borderId="20" xfId="0" applyFont="1" applyFill="1" applyBorder="1" applyAlignment="1">
      <alignment horizontal="center" vertical="center"/>
    </xf>
    <xf numFmtId="0" fontId="13" fillId="6" borderId="26" xfId="0" applyFont="1" applyFill="1" applyBorder="1" applyAlignment="1"/>
    <xf numFmtId="0" fontId="13" fillId="6" borderId="27" xfId="0" applyFont="1" applyFill="1" applyBorder="1" applyAlignment="1"/>
    <xf numFmtId="0" fontId="13" fillId="6" borderId="28" xfId="0" applyFont="1" applyFill="1" applyBorder="1" applyAlignment="1"/>
    <xf numFmtId="0" fontId="1" fillId="2" borderId="29" xfId="0" applyFont="1" applyFill="1" applyBorder="1" applyAlignment="1"/>
    <xf numFmtId="0" fontId="1" fillId="2" borderId="30" xfId="0" applyFont="1" applyFill="1" applyBorder="1" applyAlignment="1"/>
    <xf numFmtId="0" fontId="1" fillId="2" borderId="31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9" fillId="7" borderId="0" xfId="0" applyFont="1" applyFill="1"/>
    <xf numFmtId="0" fontId="10" fillId="7" borderId="0" xfId="0" applyFont="1" applyFill="1"/>
    <xf numFmtId="0" fontId="4" fillId="7" borderId="0" xfId="0" applyFont="1" applyFill="1"/>
    <xf numFmtId="0" fontId="11" fillId="7" borderId="0" xfId="0" applyFont="1" applyFill="1"/>
    <xf numFmtId="0" fontId="12" fillId="3" borderId="0" xfId="0" applyFont="1" applyFill="1"/>
    <xf numFmtId="0" fontId="8" fillId="3" borderId="0" xfId="0" applyFont="1" applyFill="1"/>
    <xf numFmtId="0" fontId="2" fillId="3" borderId="0" xfId="0" applyFont="1" applyFill="1"/>
    <xf numFmtId="0" fontId="0" fillId="3" borderId="0" xfId="0" applyFill="1"/>
    <xf numFmtId="0" fontId="14" fillId="6" borderId="27" xfId="1" applyFill="1" applyBorder="1" applyAlignment="1"/>
    <xf numFmtId="0" fontId="1" fillId="2" borderId="11" xfId="0" applyFont="1" applyFill="1" applyBorder="1" applyAlignment="1">
      <alignment horizontal="right"/>
    </xf>
    <xf numFmtId="0" fontId="1" fillId="2" borderId="12" xfId="0" applyFont="1" applyFill="1" applyBorder="1" applyAlignment="1">
      <alignment horizontal="right"/>
    </xf>
    <xf numFmtId="0" fontId="1" fillId="2" borderId="13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right"/>
    </xf>
    <xf numFmtId="0" fontId="1" fillId="2" borderId="21" xfId="0" applyFont="1" applyFill="1" applyBorder="1" applyAlignment="1">
      <alignment horizontal="right"/>
    </xf>
    <xf numFmtId="0" fontId="1" fillId="2" borderId="19" xfId="0" applyFont="1" applyFill="1" applyBorder="1" applyAlignment="1">
      <alignment horizontal="right"/>
    </xf>
    <xf numFmtId="0" fontId="1" fillId="2" borderId="22" xfId="0" applyFont="1" applyFill="1" applyBorder="1" applyAlignment="1">
      <alignment horizontal="right"/>
    </xf>
    <xf numFmtId="0" fontId="1" fillId="2" borderId="23" xfId="0" applyFont="1" applyFill="1" applyBorder="1" applyAlignment="1">
      <alignment horizontal="right"/>
    </xf>
    <xf numFmtId="0" fontId="1" fillId="2" borderId="24" xfId="0" applyFont="1" applyFill="1" applyBorder="1" applyAlignment="1">
      <alignment horizontal="right"/>
    </xf>
    <xf numFmtId="0" fontId="1" fillId="2" borderId="25" xfId="0" applyFont="1" applyFill="1" applyBorder="1" applyAlignment="1">
      <alignment horizontal="right"/>
    </xf>
    <xf numFmtId="0" fontId="7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F3F9D7"/>
      <color rgb="FFEBF1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4</xdr:row>
      <xdr:rowOff>266700</xdr:rowOff>
    </xdr:from>
    <xdr:to>
      <xdr:col>11</xdr:col>
      <xdr:colOff>0</xdr:colOff>
      <xdr:row>8</xdr:row>
      <xdr:rowOff>218943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0" y="923925"/>
          <a:ext cx="6391275" cy="1057143"/>
        </a:xfrm>
        <a:prstGeom prst="rect">
          <a:avLst/>
        </a:prstGeom>
      </xdr:spPr>
    </xdr:pic>
    <xdr:clientData/>
  </xdr:twoCellAnchor>
  <xdr:oneCellAnchor>
    <xdr:from>
      <xdr:col>1</xdr:col>
      <xdr:colOff>76201</xdr:colOff>
      <xdr:row>0</xdr:row>
      <xdr:rowOff>1</xdr:rowOff>
    </xdr:from>
    <xdr:ext cx="9375540" cy="457200"/>
    <xdr:sp macro="" textlink="">
      <xdr:nvSpPr>
        <xdr:cNvPr id="2" name="مستطيل 1"/>
        <xdr:cNvSpPr/>
      </xdr:nvSpPr>
      <xdr:spPr>
        <a:xfrm>
          <a:off x="238126" y="1"/>
          <a:ext cx="9375540" cy="45720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Bold Heading" pitchFamily="2" charset="-78"/>
            </a:rPr>
            <a:t>استخلاص</a:t>
          </a:r>
          <a:r>
            <a:rPr lang="ar-EG" sz="2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Bold Heading" pitchFamily="2" charset="-78"/>
            </a:rPr>
            <a:t> رقم من نص</a:t>
          </a:r>
          <a:endParaRPr lang="ar-SA" sz="2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PT Bold Heading" pitchFamily="2" charset="-7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tabSelected="1" workbookViewId="0">
      <selection activeCell="C4" sqref="C4"/>
    </sheetView>
  </sheetViews>
  <sheetFormatPr defaultColWidth="0" defaultRowHeight="14.25" zeroHeight="1" x14ac:dyDescent="0.2"/>
  <cols>
    <col min="1" max="1" width="2.125" customWidth="1"/>
    <col min="2" max="2" width="27.75" customWidth="1"/>
    <col min="3" max="3" width="12.75" customWidth="1"/>
    <col min="4" max="4" width="9" customWidth="1"/>
    <col min="5" max="5" width="14.5" customWidth="1"/>
    <col min="6" max="8" width="9" customWidth="1"/>
    <col min="9" max="9" width="9.125" customWidth="1"/>
    <col min="10" max="10" width="13" customWidth="1"/>
    <col min="11" max="11" width="12" customWidth="1"/>
    <col min="12" max="12" width="1.75" customWidth="1"/>
    <col min="13" max="18" width="0" hidden="1" customWidth="1"/>
    <col min="19" max="16384" width="9" hidden="1"/>
  </cols>
  <sheetData>
    <row r="1" spans="2:14" ht="46.5" customHeight="1" x14ac:dyDescent="0.2">
      <c r="B1" s="36"/>
      <c r="C1" s="36"/>
      <c r="D1" s="36"/>
      <c r="E1" s="36"/>
      <c r="F1" s="36"/>
      <c r="G1" s="36"/>
      <c r="H1" s="36"/>
      <c r="I1" s="36"/>
      <c r="J1" s="36"/>
      <c r="K1" s="36"/>
      <c r="L1" s="1"/>
      <c r="M1" s="1"/>
      <c r="N1" s="2"/>
    </row>
    <row r="2" spans="2:14" ht="15" x14ac:dyDescent="0.2">
      <c r="B2" s="26" t="s">
        <v>9</v>
      </c>
      <c r="C2" s="27"/>
      <c r="D2" s="27"/>
      <c r="E2" s="28"/>
      <c r="F2" s="28"/>
      <c r="G2" s="28"/>
      <c r="H2" s="28"/>
      <c r="I2" s="28"/>
      <c r="J2" s="28"/>
      <c r="K2" s="28"/>
    </row>
    <row r="3" spans="2:14" ht="6.75" customHeight="1" thickBot="1" x14ac:dyDescent="0.25"/>
    <row r="4" spans="2:14" ht="21.75" x14ac:dyDescent="0.55000000000000004">
      <c r="B4" s="3" t="s">
        <v>0</v>
      </c>
      <c r="C4" s="6" t="str">
        <f t="array" ref="C4">MID($B4,MIN(IFERROR(FIND(ROW($1:$2000),$B4,1),"")),SUM(1*(ISNUMBER(IFERROR(VALUE(MID(B4,ROW($1:$100),1)),"")))))</f>
        <v>2000</v>
      </c>
      <c r="D4" s="29" t="s">
        <v>7</v>
      </c>
      <c r="E4" s="30"/>
      <c r="F4" s="30"/>
      <c r="G4" s="30"/>
      <c r="H4" s="30"/>
      <c r="I4" s="30" t="s">
        <v>8</v>
      </c>
      <c r="J4" s="31"/>
      <c r="K4" s="32" t="s">
        <v>6</v>
      </c>
    </row>
    <row r="5" spans="2:14" ht="21.75" x14ac:dyDescent="0.55000000000000004">
      <c r="B5" s="4" t="s">
        <v>1</v>
      </c>
      <c r="C5" s="7" t="str">
        <f t="array" ref="C5">MID($B5,MIN(IFERROR(FIND(ROW($1:$2000),$B5,1),"")),SUM(1*(ISNUMBER(IFERROR(VALUE(MID(B5,ROW($1:$100),1)),"")))))</f>
        <v>2001</v>
      </c>
      <c r="D5" s="33" t="str">
        <f>MID(B4,1,4)</f>
        <v>2000</v>
      </c>
      <c r="E5" s="33" t="s">
        <v>11</v>
      </c>
      <c r="F5" s="33"/>
      <c r="G5" s="33"/>
      <c r="H5" s="33"/>
      <c r="I5" s="34"/>
      <c r="J5" s="34"/>
      <c r="K5" s="35" t="s">
        <v>10</v>
      </c>
      <c r="L5" s="36"/>
    </row>
    <row r="6" spans="2:14" ht="21.75" x14ac:dyDescent="0.55000000000000004">
      <c r="B6" s="4" t="s">
        <v>3</v>
      </c>
      <c r="C6" s="7" t="str">
        <f t="array" ref="C6">MID($B6,MIN(IFERROR(FIND(ROW($1:$2000),$B6,1),"")),SUM(1*(ISNUMBER(IFERROR(VALUE(MID(B6,ROW($1:$100),1)),"")))))</f>
        <v>21000</v>
      </c>
    </row>
    <row r="7" spans="2:14" ht="21.75" x14ac:dyDescent="0.55000000000000004">
      <c r="B7" s="4" t="s">
        <v>2</v>
      </c>
      <c r="C7" s="7" t="str">
        <f t="array" ref="C7">MID($B7,MIN(IFERROR(FIND(ROW($1:$2000),$B7,1),"")),SUM(1*(ISNUMBER(IFERROR(VALUE(MID(B7,ROW($1:$100),1)),"")))))</f>
        <v>2003</v>
      </c>
    </row>
    <row r="8" spans="2:14" ht="21.75" x14ac:dyDescent="0.55000000000000004">
      <c r="B8" s="4" t="s">
        <v>4</v>
      </c>
      <c r="C8" s="7" t="str">
        <f t="array" ref="C8">MID($B8,MIN(IFERROR(FIND(ROW($1:$2000),$B8,1),"")),SUM(1*(ISNUMBER(IFERROR(VALUE(MID(B8,ROW($1:$100),1)),"")))))</f>
        <v>5000</v>
      </c>
    </row>
    <row r="9" spans="2:14" ht="22.5" thickBot="1" x14ac:dyDescent="0.6">
      <c r="B9" s="5" t="s">
        <v>5</v>
      </c>
      <c r="C9" s="8" t="str">
        <f t="array" ref="C9">MID($B9,MIN(IFERROR(FIND(ROW($1:$2000),$B9,1),"")),SUM(1*(ISNUMBER(IFERROR(VALUE(MID(B9,ROW($1:$100),1)),"")))))</f>
        <v>250</v>
      </c>
    </row>
    <row r="10" spans="2:14" ht="9.75" customHeight="1" thickBo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2:14" ht="18" customHeight="1" thickBot="1" x14ac:dyDescent="0.25">
      <c r="K11" s="10" t="s">
        <v>12</v>
      </c>
    </row>
    <row r="12" spans="2:14" ht="18.75" customHeight="1" thickBot="1" x14ac:dyDescent="0.25">
      <c r="B12" s="50" t="s">
        <v>14</v>
      </c>
      <c r="C12" s="48"/>
      <c r="D12" s="48"/>
      <c r="E12" s="48" t="s">
        <v>13</v>
      </c>
      <c r="F12" s="48"/>
      <c r="G12" s="48"/>
      <c r="H12" s="48"/>
      <c r="I12" s="48"/>
      <c r="J12" s="48"/>
      <c r="K12" s="49"/>
    </row>
    <row r="13" spans="2:14" x14ac:dyDescent="0.2">
      <c r="B13" s="38" t="s">
        <v>16</v>
      </c>
      <c r="C13" s="39"/>
      <c r="D13" s="39"/>
      <c r="E13" s="11" t="s">
        <v>15</v>
      </c>
      <c r="F13" s="12"/>
      <c r="G13" s="12"/>
      <c r="H13" s="12"/>
      <c r="I13" s="12"/>
      <c r="J13" s="12"/>
      <c r="K13" s="13" t="str">
        <f>MID(B4,1,4)</f>
        <v>2000</v>
      </c>
    </row>
    <row r="14" spans="2:14" x14ac:dyDescent="0.2">
      <c r="B14" s="40" t="s">
        <v>18</v>
      </c>
      <c r="C14" s="41"/>
      <c r="D14" s="41"/>
      <c r="E14" s="14" t="s">
        <v>17</v>
      </c>
      <c r="F14" s="15"/>
      <c r="G14" s="15"/>
      <c r="H14" s="15"/>
      <c r="I14" s="15"/>
      <c r="J14" s="15"/>
      <c r="K14" s="16">
        <f t="array" ref="K14">MIN(IFERROR(FIND(ROW($1:$2000),$B4,1),""))</f>
        <v>1</v>
      </c>
    </row>
    <row r="15" spans="2:14" ht="15" x14ac:dyDescent="0.25">
      <c r="B15" s="42" t="s">
        <v>20</v>
      </c>
      <c r="C15" s="43"/>
      <c r="D15" s="44"/>
      <c r="E15" s="17" t="s">
        <v>19</v>
      </c>
      <c r="F15" s="18"/>
      <c r="G15" s="18"/>
      <c r="H15" s="18"/>
      <c r="I15" s="18"/>
      <c r="J15" s="18"/>
      <c r="K15" s="19">
        <f t="array" ref="K15">SUM(1*(ISNUMBER(IFERROR(VALUE(MID(B4,ROW($1:$100),1)),""))))</f>
        <v>4</v>
      </c>
    </row>
    <row r="16" spans="2:14" ht="15" thickBot="1" x14ac:dyDescent="0.25">
      <c r="B16" s="45" t="s">
        <v>21</v>
      </c>
      <c r="C16" s="46"/>
      <c r="D16" s="47"/>
      <c r="E16" s="23" t="s">
        <v>22</v>
      </c>
      <c r="F16" s="24"/>
      <c r="G16" s="24"/>
      <c r="H16" s="24"/>
      <c r="I16" s="24"/>
      <c r="J16" s="24"/>
      <c r="K16" s="25" t="str">
        <f t="array" ref="K16">MID($B4,MIN(IFERROR(FIND(ROW($1:$2000),$B4,1),"")),SUM(1*(ISNUMBER(IFERROR(VALUE(MID(B4,ROW($1:$100),1)),"")))))</f>
        <v>2000</v>
      </c>
    </row>
    <row r="17" spans="2:11" ht="16.5" thickBot="1" x14ac:dyDescent="0.3">
      <c r="B17" s="20"/>
      <c r="C17" s="21"/>
      <c r="D17" s="21"/>
      <c r="E17" s="37"/>
      <c r="F17" s="21" t="s">
        <v>23</v>
      </c>
      <c r="G17" s="21"/>
      <c r="H17" s="21"/>
      <c r="I17" s="21"/>
      <c r="J17" s="21"/>
      <c r="K17" s="22"/>
    </row>
    <row r="18" spans="2:11" ht="15" thickTop="1" x14ac:dyDescent="0.2"/>
    <row r="19" spans="2:11" hidden="1" x14ac:dyDescent="0.2"/>
    <row r="20" spans="2:11" hidden="1" x14ac:dyDescent="0.2"/>
    <row r="21" spans="2:11" hidden="1" x14ac:dyDescent="0.2"/>
    <row r="22" spans="2:11" hidden="1" x14ac:dyDescent="0.2"/>
    <row r="23" spans="2:11" hidden="1" x14ac:dyDescent="0.2"/>
  </sheetData>
  <mergeCells count="6">
    <mergeCell ref="B13:D13"/>
    <mergeCell ref="B14:D14"/>
    <mergeCell ref="B15:D15"/>
    <mergeCell ref="B16:D16"/>
    <mergeCell ref="E12:K12"/>
    <mergeCell ref="B12:D1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G22" sqref="G22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2015-06-22T12:45:45Z</dcterms:modified>
</cp:coreProperties>
</file>